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https://ingov.sharepoint.com/sites/IDOAProcurementDocumentsandTemplates/Shared Documents/WIP - Not Public/NB 26-88274 DNR Fish Feed/Bid Documents/"/>
    </mc:Choice>
  </mc:AlternateContent>
  <xr:revisionPtr revIDLastSave="131" documentId="8_{9140B592-8952-4693-B3D0-F947708FA168}" xr6:coauthVersionLast="47" xr6:coauthVersionMax="47" xr10:uidLastSave="{1769899C-3DA2-4476-8B6A-DBC50DE58CD7}"/>
  <bookViews>
    <workbookView xWindow="-108" yWindow="-108" windowWidth="23256" windowHeight="12456" xr2:uid="{1FD5BC71-CFE5-43EB-9560-646F19AEEAEC}"/>
  </bookViews>
  <sheets>
    <sheet name="Instructions" sheetId="1" r:id="rId1"/>
    <sheet name="Minimum Requirements" sheetId="2" r:id="rId2"/>
    <sheet name="Bid Cost"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16" i="3" l="1"/>
  <c r="G9" i="3"/>
  <c r="I9" i="3"/>
  <c r="G10" i="3"/>
  <c r="I10" i="3"/>
  <c r="G11" i="3"/>
  <c r="I11" i="3"/>
  <c r="G12" i="3"/>
  <c r="I12" i="3"/>
  <c r="Q12" i="3"/>
  <c r="Q11" i="3"/>
  <c r="Q10" i="3"/>
  <c r="Q9" i="3"/>
  <c r="O12" i="3"/>
  <c r="O11" i="3"/>
  <c r="O10" i="3"/>
  <c r="O9" i="3"/>
  <c r="M12" i="3"/>
  <c r="M11" i="3"/>
  <c r="M10" i="3"/>
  <c r="M9" i="3"/>
  <c r="K12" i="3"/>
  <c r="K11" i="3"/>
  <c r="K10" i="3"/>
  <c r="K9" i="3"/>
  <c r="I13" i="3" l="1"/>
  <c r="G13" i="3"/>
  <c r="K13" i="3" l="1"/>
  <c r="M13" i="3" l="1"/>
  <c r="O13" i="3" l="1"/>
  <c r="Q13" i="3"/>
</calcChain>
</file>

<file path=xl/sharedStrings.xml><?xml version="1.0" encoding="utf-8"?>
<sst xmlns="http://schemas.openxmlformats.org/spreadsheetml/2006/main" count="58" uniqueCount="57">
  <si>
    <t>INSTRUCTIONS</t>
  </si>
  <si>
    <r>
      <t xml:space="preserve">1.  Please populate the </t>
    </r>
    <r>
      <rPr>
        <b/>
        <u/>
        <sz val="11"/>
        <color theme="1"/>
        <rFont val="Aptos Narrow"/>
        <family val="2"/>
        <scheme val="minor"/>
      </rPr>
      <t>YELLOW SHADED CELLS</t>
    </r>
    <r>
      <rPr>
        <sz val="11"/>
        <color theme="1"/>
        <rFont val="Aptos Narrow"/>
        <family val="2"/>
        <scheme val="minor"/>
      </rPr>
      <t xml:space="preserve"> in this workbook.  Any attempt to manipulate the format of the Bid List document will put your proposal at risk of disqualification.</t>
    </r>
  </si>
  <si>
    <r>
      <t xml:space="preserve">2.  Enter YES/NO to all minimum specification requirements listed on the </t>
    </r>
    <r>
      <rPr>
        <b/>
        <u/>
        <sz val="11"/>
        <color theme="1"/>
        <rFont val="Aptos Narrow"/>
        <family val="2"/>
        <scheme val="minor"/>
      </rPr>
      <t>Minimum Requirements tab</t>
    </r>
    <r>
      <rPr>
        <sz val="11"/>
        <color theme="1"/>
        <rFont val="Aptos Narrow"/>
        <family val="2"/>
        <scheme val="minor"/>
      </rPr>
      <t xml:space="preserve">.  Respondent must review the Specification Requirements document (Attachment H) for a complete listing of required specifications.  </t>
    </r>
  </si>
  <si>
    <r>
      <t xml:space="preserve">3.  Pricing provided shall be the </t>
    </r>
    <r>
      <rPr>
        <b/>
        <sz val="11"/>
        <rFont val="Aptos Narrow"/>
        <family val="2"/>
        <scheme val="minor"/>
      </rPr>
      <t>UNIT PRICE</t>
    </r>
    <r>
      <rPr>
        <sz val="11"/>
        <color theme="1"/>
        <rFont val="Aptos Narrow"/>
        <family val="2"/>
        <scheme val="minor"/>
      </rPr>
      <t xml:space="preserve"> per pound. </t>
    </r>
  </si>
  <si>
    <r>
      <t xml:space="preserve">4.  Pricing must be ALL INCLUSIVE, which includes all shipping, freight, delivery, or destinations fees.  </t>
    </r>
    <r>
      <rPr>
        <b/>
        <sz val="11"/>
        <rFont val="Aptos Narrow"/>
        <family val="2"/>
        <scheme val="minor"/>
      </rPr>
      <t xml:space="preserve">Additional charges will not be accepted (on order size of 24,000 pounds are more).  </t>
    </r>
  </si>
  <si>
    <t xml:space="preserve">5.  The evaluation will be conducted on lines 1 through 4.  Prices per pound must be based inclusive of all charges including shipping based on a minimum quarterly order size of 24,000 pounds.  If smaller orders are needed between quarterly order, shipping will be allowed on orders smaller than 24,000 lbs.  </t>
  </si>
  <si>
    <t>6.  Estimated quantities of items, based on historical data, have been provided for reference purposes only.  The State does not guarantee to meet the estimated quantities indicated.  While respondents should consider this information, please understand that it does not represent a commitment by the State and that actual usage may be substantially more or less, as the resulting contract will not specify any fixed quantities.</t>
  </si>
  <si>
    <r>
      <t xml:space="preserve">8.  Respondent </t>
    </r>
    <r>
      <rPr>
        <b/>
        <sz val="11"/>
        <color theme="1"/>
        <rFont val="Aptos Narrow"/>
        <family val="2"/>
        <scheme val="minor"/>
      </rPr>
      <t>must</t>
    </r>
    <r>
      <rPr>
        <sz val="11"/>
        <color theme="1"/>
        <rFont val="Aptos Narrow"/>
        <family val="2"/>
        <scheme val="minor"/>
      </rPr>
      <t xml:space="preserve"> also provide a detailed specification sheet and quote (on company letterhead) with their bid submission.  </t>
    </r>
  </si>
  <si>
    <r>
      <t xml:space="preserve">9.  Return </t>
    </r>
    <r>
      <rPr>
        <b/>
        <sz val="11"/>
        <color theme="1"/>
        <rFont val="Aptos Narrow"/>
        <family val="2"/>
        <scheme val="minor"/>
      </rPr>
      <t>WORKING</t>
    </r>
    <r>
      <rPr>
        <sz val="11"/>
        <color theme="1"/>
        <rFont val="Aptos Narrow"/>
        <family val="2"/>
        <scheme val="minor"/>
      </rPr>
      <t xml:space="preserve"> Excel file with bid submission.  Bids submitted without a working copy of this Excel file </t>
    </r>
    <r>
      <rPr>
        <b/>
        <u/>
        <sz val="11"/>
        <color theme="1"/>
        <rFont val="Aptos Narrow"/>
        <family val="2"/>
        <scheme val="minor"/>
      </rPr>
      <t>may be deemed unresponsive.</t>
    </r>
  </si>
  <si>
    <t>MINIMUM REQUIREMENTS</t>
  </si>
  <si>
    <r>
      <t xml:space="preserve">The minimum specification requirements are outlined in the Specification Requirements document (Attachment H).  All items bid must meet or be comparable to these requirements. </t>
    </r>
    <r>
      <rPr>
        <i/>
        <sz val="11"/>
        <color theme="1"/>
        <rFont val="Aptos Narrow"/>
        <family val="2"/>
        <scheme val="minor"/>
      </rPr>
      <t xml:space="preserve"> Failure to include any information requested below and in the Specification Requirements document may result in the removal of a respondents bid from consideration.  </t>
    </r>
    <r>
      <rPr>
        <sz val="11"/>
        <color theme="1"/>
        <rFont val="Aptos Narrow"/>
        <family val="2"/>
        <scheme val="minor"/>
      </rPr>
      <t xml:space="preserve">If any minimum requirement or specification is considered outside of standard specifications, please provide an explanation for review by the State.  </t>
    </r>
    <r>
      <rPr>
        <i/>
        <sz val="11"/>
        <color theme="1"/>
        <rFont val="Aptos Narrow"/>
        <family val="2"/>
        <scheme val="minor"/>
      </rPr>
      <t xml:space="preserve"> </t>
    </r>
    <r>
      <rPr>
        <sz val="11"/>
        <color theme="1"/>
        <rFont val="Aptos Narrow"/>
        <family val="2"/>
        <scheme val="minor"/>
      </rPr>
      <t xml:space="preserve"> </t>
    </r>
  </si>
  <si>
    <r>
      <t xml:space="preserve">Please provide a </t>
    </r>
    <r>
      <rPr>
        <b/>
        <sz val="11"/>
        <color theme="1"/>
        <rFont val="Aptos Narrow"/>
        <family val="2"/>
        <scheme val="minor"/>
      </rPr>
      <t>Yes or No</t>
    </r>
    <r>
      <rPr>
        <sz val="11"/>
        <color theme="1"/>
        <rFont val="Aptos Narrow"/>
        <family val="2"/>
        <scheme val="minor"/>
      </rPr>
      <t xml:space="preserve"> response in the yellow-shaded area below (column D).  If</t>
    </r>
    <r>
      <rPr>
        <b/>
        <sz val="11"/>
        <color theme="1"/>
        <rFont val="Aptos Narrow"/>
        <family val="2"/>
        <scheme val="minor"/>
      </rPr>
      <t xml:space="preserve"> YES</t>
    </r>
    <r>
      <rPr>
        <sz val="11"/>
        <color theme="1"/>
        <rFont val="Aptos Narrow"/>
        <family val="2"/>
        <scheme val="minor"/>
      </rPr>
      <t xml:space="preserve"> is entered, the item(s) must be in compliance with the specifications as written.  If you are entering </t>
    </r>
    <r>
      <rPr>
        <b/>
        <sz val="11"/>
        <color theme="1"/>
        <rFont val="Aptos Narrow"/>
        <family val="2"/>
        <scheme val="minor"/>
      </rPr>
      <t>NO</t>
    </r>
    <r>
      <rPr>
        <sz val="11"/>
        <color theme="1"/>
        <rFont val="Aptos Narrow"/>
        <family val="2"/>
        <scheme val="minor"/>
      </rPr>
      <t xml:space="preserve"> for any reason, please provide an explanation in the space provided (column E).  Failure to provide a response may result in the bid being disqualified.</t>
    </r>
  </si>
  <si>
    <t>ITEM #</t>
  </si>
  <si>
    <r>
      <t xml:space="preserve"> SPECIFICATION REQUIREMENTS                                                                                                                                </t>
    </r>
    <r>
      <rPr>
        <b/>
        <u/>
        <sz val="11"/>
        <color theme="1"/>
        <rFont val="Aptos Narrow"/>
        <family val="2"/>
        <scheme val="minor"/>
      </rPr>
      <t>SEE SPECIFICATIONS REQUIREMENTS DOCUMENT (ATTACHMENT H) FOR FULL LIST</t>
    </r>
  </si>
  <si>
    <t>ENTER          YES OR NO</t>
  </si>
  <si>
    <t>IF NO, PLEASE PROVIDE EXPLANATION BELOW</t>
  </si>
  <si>
    <t>Starter Feed</t>
  </si>
  <si>
    <t>Fry Life-Stage #1, #2, 0.7 mm, and 1.0 mm</t>
  </si>
  <si>
    <t>Granule or Grower Feed</t>
  </si>
  <si>
    <t>Fingerling Life-Stage, 1.5 mm and 2.0 mm</t>
  </si>
  <si>
    <t>Pellet Feed</t>
  </si>
  <si>
    <t>Production and Broodstock Life Stage, 2.5 mm to 5.0 mm</t>
  </si>
  <si>
    <t>Fish Brood Life Stage, 6.0 mm</t>
  </si>
  <si>
    <t>BID COST</t>
  </si>
  <si>
    <r>
      <t xml:space="preserve">Please populate the yellow-shaded cells with UNIT pricing (per pound) for each item listed below.  The green-shaded cells will auto-populate.  The unit price should be reflective of the entire cost of the fish feed. Pricing must be all inclusive, which includes all shipping, freight, delivery, or destinations fees.  </t>
    </r>
    <r>
      <rPr>
        <b/>
        <sz val="11"/>
        <color theme="1"/>
        <rFont val="Aptos Narrow"/>
        <family val="2"/>
        <scheme val="minor"/>
      </rPr>
      <t>Additional charges will not be accepted (on order size of 24,000 pounds are more)</t>
    </r>
    <r>
      <rPr>
        <sz val="11"/>
        <color theme="1"/>
        <rFont val="Aptos Narrow"/>
        <family val="2"/>
        <scheme val="minor"/>
      </rPr>
      <t xml:space="preserve">.  </t>
    </r>
  </si>
  <si>
    <t xml:space="preserve">The evaluation will be conducted on line 1 through 4.  Prices per pound must be based inclusive of all charges including shipping based on a minimum quarterly order size of 24,000 pounds.  If smaller orders are needed between quarterly order, shipping will be allowed on orders smaller than 24,000 pounds. </t>
  </si>
  <si>
    <t xml:space="preserve">Additionally, Respondent must provide a detailed specifications sheet and itemized quote (on company letterhead) with their bid submission.  The total on the itemized quote must match the totals in the green-shaded cell(s). </t>
  </si>
  <si>
    <t>Item #</t>
  </si>
  <si>
    <t>Item Description (or approved alternate)</t>
  </si>
  <si>
    <t>MANUFACTURER</t>
  </si>
  <si>
    <t>Starter Feed, Fry Life-Stage  #1, #2, 0.7 mm, and 1.0 mm</t>
  </si>
  <si>
    <t>Granule or Grower Feed, Fingerling Life-Stage, 1.5 mm and 2.0 mm</t>
  </si>
  <si>
    <t>Pellet Feed,  Production and Broodstock Life-Stage 2.5 mm to 5.0 mm</t>
  </si>
  <si>
    <t>Pellet Feed, Fish Brood Life-Stage 6.0 mm</t>
  </si>
  <si>
    <t xml:space="preserve">NB 26-88274 DNR Fish Feed </t>
  </si>
  <si>
    <t xml:space="preserve"> YEAR 1 UNIT PRICE (PER LB)</t>
  </si>
  <si>
    <t xml:space="preserve"> YEAR 1 EXTENDED PRICE </t>
  </si>
  <si>
    <t>YEAR 2 UNIT PRICE (PER LB)</t>
  </si>
  <si>
    <t xml:space="preserve"> YEAR 2 EXTENDED PRICE </t>
  </si>
  <si>
    <t>YEAR 3 UNIT PRICE (PER LB)</t>
  </si>
  <si>
    <t xml:space="preserve">YEAR 3 EXTENDED PRICE </t>
  </si>
  <si>
    <t>YEAR 4 UNIT PRICE (PER LB)</t>
  </si>
  <si>
    <t xml:space="preserve"> YEAR 4 EXTENDED PRICE </t>
  </si>
  <si>
    <t xml:space="preserve"> YEAR 5 UNIT PRICE (PER LB)</t>
  </si>
  <si>
    <t xml:space="preserve"> YEAR 5 EXTENDED PRICE </t>
  </si>
  <si>
    <t xml:space="preserve"> YEAR 6 UNIT PRICE (PER LB)</t>
  </si>
  <si>
    <t xml:space="preserve"> YEAR 6 EXTENDED PRICE </t>
  </si>
  <si>
    <t>YEAR 1 COST</t>
  </si>
  <si>
    <t>YEAR 2 COST</t>
  </si>
  <si>
    <t>YEAR 3 COST</t>
  </si>
  <si>
    <t>YEAR 4 COST</t>
  </si>
  <si>
    <t>YEAR 5 COST</t>
  </si>
  <si>
    <t>YEAR 6 COST</t>
  </si>
  <si>
    <t>TOTAL BID COST</t>
  </si>
  <si>
    <t>YEAR ESTIMATED QUANTITIES(LBS)</t>
  </si>
  <si>
    <t xml:space="preserve">Optional 2-year Extension </t>
  </si>
  <si>
    <r>
      <t xml:space="preserve">7.  After completing the Bid Cost worksheet, use the </t>
    </r>
    <r>
      <rPr>
        <b/>
        <sz val="11"/>
        <color theme="1"/>
        <rFont val="Aptos Narrow"/>
        <family val="2"/>
        <scheme val="minor"/>
      </rPr>
      <t xml:space="preserve">Total Bid Cost </t>
    </r>
    <r>
      <rPr>
        <sz val="11"/>
        <color theme="1"/>
        <rFont val="Aptos Narrow"/>
        <family val="2"/>
        <scheme val="minor"/>
      </rPr>
      <t xml:space="preserve">from </t>
    </r>
    <r>
      <rPr>
        <b/>
        <sz val="11"/>
        <color theme="1"/>
        <rFont val="Aptos Narrow"/>
        <family val="2"/>
        <scheme val="minor"/>
      </rPr>
      <t>cell E16</t>
    </r>
    <r>
      <rPr>
        <sz val="11"/>
        <color theme="1"/>
        <rFont val="Aptos Narrow"/>
        <family val="2"/>
        <scheme val="minor"/>
      </rPr>
      <t xml:space="preserve"> on the Bid Cost tab to complete the Total Bid Amount on the IVOSB Subcontractor Commitment Form.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</si>
</sst>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2"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b/>
      <u/>
      <sz val="14"/>
      <color theme="1"/>
      <name val="Aptos Narrow"/>
      <family val="2"/>
      <scheme val="minor"/>
    </font>
    <font>
      <b/>
      <u/>
      <sz val="11"/>
      <color theme="1"/>
      <name val="Aptos Narrow"/>
      <family val="2"/>
      <scheme val="minor"/>
    </font>
    <font>
      <b/>
      <sz val="11"/>
      <name val="Aptos Narrow"/>
      <family val="2"/>
      <scheme val="minor"/>
    </font>
    <font>
      <sz val="11"/>
      <name val="Aptos Narrow"/>
      <family val="2"/>
      <scheme val="minor"/>
    </font>
    <font>
      <i/>
      <sz val="11"/>
      <color theme="1"/>
      <name val="Aptos Narrow"/>
      <family val="2"/>
      <scheme val="minor"/>
    </font>
    <font>
      <b/>
      <sz val="14"/>
      <name val="Aptos Narrow"/>
      <family val="2"/>
      <scheme val="minor"/>
    </font>
    <font>
      <b/>
      <sz val="11"/>
      <color rgb="FFFF0000"/>
      <name val="Aptos Narrow"/>
      <family val="2"/>
      <scheme val="minor"/>
    </font>
    <font>
      <sz val="11"/>
      <color indexed="8"/>
      <name val="Calibri"/>
      <family val="2"/>
    </font>
  </fonts>
  <fills count="8">
    <fill>
      <patternFill patternType="none"/>
    </fill>
    <fill>
      <patternFill patternType="gray125"/>
    </fill>
    <fill>
      <patternFill patternType="solid">
        <fgColor rgb="FFFFFF99"/>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rgb="FF92D050"/>
        <bgColor indexed="64"/>
      </patternFill>
    </fill>
    <fill>
      <patternFill patternType="solid">
        <fgColor theme="5"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s>
  <cellStyleXfs count="2">
    <xf numFmtId="0" fontId="0" fillId="0" borderId="0"/>
    <xf numFmtId="44" fontId="1" fillId="0" borderId="0" applyFont="0" applyFill="0" applyBorder="0" applyAlignment="0" applyProtection="0"/>
  </cellStyleXfs>
  <cellXfs count="59">
    <xf numFmtId="0" fontId="0" fillId="0" borderId="0" xfId="0"/>
    <xf numFmtId="0" fontId="4" fillId="0" borderId="0" xfId="0" applyFont="1"/>
    <xf numFmtId="0" fontId="0" fillId="2" borderId="1" xfId="0" applyFill="1" applyBorder="1" applyAlignment="1">
      <alignment vertical="center" wrapText="1"/>
    </xf>
    <xf numFmtId="0" fontId="0" fillId="0" borderId="1" xfId="0" applyBorder="1" applyAlignment="1">
      <alignment vertical="center" wrapText="1"/>
    </xf>
    <xf numFmtId="0" fontId="7" fillId="0" borderId="1" xfId="0" applyFont="1" applyBorder="1" applyAlignment="1">
      <alignment vertical="center" wrapText="1"/>
    </xf>
    <xf numFmtId="0" fontId="4" fillId="0" borderId="0" xfId="0" applyFont="1" applyAlignment="1">
      <alignment vertical="center"/>
    </xf>
    <xf numFmtId="0" fontId="0" fillId="0" borderId="0" xfId="0" applyAlignment="1">
      <alignment vertical="center"/>
    </xf>
    <xf numFmtId="0" fontId="3" fillId="3" borderId="1" xfId="0" applyFont="1" applyFill="1" applyBorder="1" applyAlignment="1">
      <alignment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0" fillId="0" borderId="1" xfId="0" applyBorder="1" applyAlignment="1">
      <alignment horizontal="center" vertical="center"/>
    </xf>
    <xf numFmtId="0" fontId="0" fillId="2" borderId="1" xfId="0" applyFill="1" applyBorder="1" applyAlignment="1" applyProtection="1">
      <alignment horizontal="center" vertical="center"/>
      <protection locked="0"/>
    </xf>
    <xf numFmtId="0" fontId="0" fillId="2" borderId="1" xfId="0" applyFill="1" applyBorder="1" applyAlignment="1" applyProtection="1">
      <alignment vertical="top" wrapText="1"/>
      <protection locked="0"/>
    </xf>
    <xf numFmtId="0" fontId="4" fillId="0" borderId="0" xfId="0" applyFont="1" applyAlignment="1">
      <alignment horizontal="left" vertical="center"/>
    </xf>
    <xf numFmtId="0" fontId="0" fillId="0" borderId="0" xfId="0" applyAlignment="1">
      <alignment horizontal="left" vertical="center"/>
    </xf>
    <xf numFmtId="0" fontId="9" fillId="0" borderId="0" xfId="0" applyFont="1" applyAlignment="1">
      <alignment vertical="center"/>
    </xf>
    <xf numFmtId="0" fontId="2" fillId="0" borderId="0" xfId="0" applyFont="1" applyAlignment="1">
      <alignment vertical="center"/>
    </xf>
    <xf numFmtId="0" fontId="3" fillId="4" borderId="13" xfId="0" applyFont="1" applyFill="1" applyBorder="1" applyAlignment="1">
      <alignment vertical="center"/>
    </xf>
    <xf numFmtId="0" fontId="3" fillId="4" borderId="14" xfId="0" applyFont="1" applyFill="1" applyBorder="1" applyAlignment="1">
      <alignment horizontal="center" vertical="center"/>
    </xf>
    <xf numFmtId="0" fontId="3" fillId="4" borderId="14"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0" fillId="5" borderId="16" xfId="0" applyFill="1" applyBorder="1" applyAlignment="1">
      <alignment horizontal="center" vertical="center"/>
    </xf>
    <xf numFmtId="0" fontId="11" fillId="0" borderId="16" xfId="0" applyFont="1" applyBorder="1" applyAlignment="1">
      <alignment horizontal="center" vertical="center" wrapText="1"/>
    </xf>
    <xf numFmtId="0" fontId="0" fillId="2" borderId="16" xfId="1" applyNumberFormat="1" applyFont="1" applyFill="1" applyBorder="1" applyAlignment="1" applyProtection="1">
      <alignment vertical="center"/>
      <protection locked="0"/>
    </xf>
    <xf numFmtId="3" fontId="0" fillId="0" borderId="16" xfId="1" applyNumberFormat="1" applyFont="1" applyFill="1" applyBorder="1" applyAlignment="1" applyProtection="1">
      <alignment horizontal="center" vertical="center"/>
    </xf>
    <xf numFmtId="44" fontId="0" fillId="2" borderId="16" xfId="1" applyFont="1" applyFill="1" applyBorder="1" applyAlignment="1" applyProtection="1">
      <alignment vertical="center"/>
      <protection locked="0"/>
    </xf>
    <xf numFmtId="44" fontId="0" fillId="6" borderId="16" xfId="1" applyFont="1" applyFill="1" applyBorder="1" applyAlignment="1" applyProtection="1">
      <alignment vertical="center"/>
    </xf>
    <xf numFmtId="0" fontId="0" fillId="5" borderId="1" xfId="0" applyFill="1" applyBorder="1" applyAlignment="1">
      <alignment horizontal="center" vertical="center"/>
    </xf>
    <xf numFmtId="0" fontId="11" fillId="0" borderId="1" xfId="0" applyFont="1" applyBorder="1" applyAlignment="1">
      <alignment horizontal="center" vertical="center" wrapText="1"/>
    </xf>
    <xf numFmtId="0" fontId="0" fillId="2" borderId="1" xfId="1" applyNumberFormat="1" applyFont="1" applyFill="1" applyBorder="1" applyAlignment="1" applyProtection="1">
      <alignment vertical="center"/>
      <protection locked="0"/>
    </xf>
    <xf numFmtId="3" fontId="0" fillId="0" borderId="1" xfId="1" applyNumberFormat="1" applyFont="1" applyFill="1" applyBorder="1" applyAlignment="1" applyProtection="1">
      <alignment horizontal="center" vertical="center"/>
    </xf>
    <xf numFmtId="44" fontId="0" fillId="2" borderId="1" xfId="1" applyFont="1" applyFill="1" applyBorder="1" applyAlignment="1" applyProtection="1">
      <alignment vertical="center"/>
      <protection locked="0"/>
    </xf>
    <xf numFmtId="44" fontId="0" fillId="6" borderId="1" xfId="1" applyFont="1" applyFill="1" applyBorder="1" applyAlignment="1" applyProtection="1">
      <alignment vertical="center"/>
    </xf>
    <xf numFmtId="0" fontId="3" fillId="0" borderId="1" xfId="0" applyFont="1" applyBorder="1" applyAlignment="1">
      <alignment horizontal="center" vertical="center" wrapText="1"/>
    </xf>
    <xf numFmtId="44" fontId="3" fillId="6" borderId="1" xfId="0" applyNumberFormat="1" applyFont="1" applyFill="1" applyBorder="1" applyAlignment="1">
      <alignment vertical="center"/>
    </xf>
    <xf numFmtId="0" fontId="0" fillId="5" borderId="0" xfId="0" applyFill="1" applyAlignment="1">
      <alignment vertical="center"/>
    </xf>
    <xf numFmtId="0" fontId="3" fillId="0" borderId="0" xfId="0" applyFont="1"/>
    <xf numFmtId="0" fontId="0" fillId="2" borderId="3" xfId="0" applyFill="1" applyBorder="1" applyAlignment="1">
      <alignment vertical="center" wrapText="1"/>
    </xf>
    <xf numFmtId="0" fontId="0" fillId="2" borderId="4" xfId="0" applyFill="1" applyBorder="1" applyAlignment="1">
      <alignment vertical="center" wrapText="1"/>
    </xf>
    <xf numFmtId="0" fontId="0" fillId="2" borderId="5" xfId="0" applyFill="1" applyBorder="1" applyAlignment="1">
      <alignment vertical="center" wrapText="1"/>
    </xf>
    <xf numFmtId="0" fontId="0" fillId="2" borderId="11" xfId="0" applyFill="1" applyBorder="1" applyAlignment="1">
      <alignment vertical="center" wrapText="1"/>
    </xf>
    <xf numFmtId="0" fontId="0" fillId="0" borderId="0" xfId="0" applyAlignment="1">
      <alignment vertical="center" wrapText="1"/>
    </xf>
    <xf numFmtId="0" fontId="0" fillId="0" borderId="12" xfId="0" applyBorder="1" applyAlignment="1">
      <alignment vertical="center" wrapText="1"/>
    </xf>
    <xf numFmtId="0" fontId="6" fillId="2" borderId="6" xfId="0" applyFont="1" applyFill="1" applyBorder="1" applyAlignment="1">
      <alignment vertical="center" wrapText="1"/>
    </xf>
    <xf numFmtId="0" fontId="7" fillId="2" borderId="7" xfId="0" applyFont="1" applyFill="1" applyBorder="1" applyAlignment="1">
      <alignment vertical="center" wrapText="1"/>
    </xf>
    <xf numFmtId="0" fontId="7" fillId="2" borderId="8" xfId="0" applyFont="1" applyFill="1" applyBorder="1" applyAlignment="1">
      <alignment vertical="center" wrapText="1"/>
    </xf>
    <xf numFmtId="0" fontId="10" fillId="0" borderId="0" xfId="0" applyFont="1" applyAlignment="1">
      <alignment horizontal="left" vertical="center" wrapText="1"/>
    </xf>
    <xf numFmtId="0" fontId="3" fillId="4" borderId="9" xfId="0" applyFont="1" applyFill="1" applyBorder="1" applyAlignment="1">
      <alignment vertical="center"/>
    </xf>
    <xf numFmtId="0" fontId="3" fillId="4" borderId="10" xfId="0" applyFont="1" applyFill="1" applyBorder="1" applyAlignment="1">
      <alignment vertical="center"/>
    </xf>
    <xf numFmtId="0" fontId="3" fillId="4" borderId="2" xfId="0" applyFont="1" applyFill="1" applyBorder="1" applyAlignment="1">
      <alignment vertical="center"/>
    </xf>
    <xf numFmtId="0" fontId="0" fillId="0" borderId="3"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2" borderId="6" xfId="0" applyFill="1"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10" xfId="0" applyBorder="1" applyAlignment="1">
      <alignment vertical="center"/>
    </xf>
    <xf numFmtId="0" fontId="0" fillId="0" borderId="2" xfId="0" applyBorder="1" applyAlignment="1">
      <alignment vertical="center"/>
    </xf>
    <xf numFmtId="0" fontId="0" fillId="7" borderId="17" xfId="0" applyFill="1"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8EEC3-1F77-4E10-AE46-ADD5A2DB8EBD}">
  <dimension ref="B1:B13"/>
  <sheetViews>
    <sheetView showGridLines="0" tabSelected="1" workbookViewId="0">
      <selection activeCell="B10" sqref="B10"/>
    </sheetView>
  </sheetViews>
  <sheetFormatPr defaultRowHeight="14.4" x14ac:dyDescent="0.3"/>
  <cols>
    <col min="1" max="1" width="33.6640625" customWidth="1"/>
    <col min="2" max="2" width="154.5546875" customWidth="1"/>
  </cols>
  <sheetData>
    <row r="1" spans="2:2" ht="39.75" customHeight="1" x14ac:dyDescent="0.3">
      <c r="B1" s="36" t="s">
        <v>34</v>
      </c>
    </row>
    <row r="4" spans="2:2" ht="18" x14ac:dyDescent="0.35">
      <c r="B4" s="1" t="s">
        <v>0</v>
      </c>
    </row>
    <row r="5" spans="2:2" ht="72" customHeight="1" x14ac:dyDescent="0.3">
      <c r="B5" s="2" t="s">
        <v>1</v>
      </c>
    </row>
    <row r="6" spans="2:2" ht="57" customHeight="1" x14ac:dyDescent="0.3">
      <c r="B6" s="3" t="s">
        <v>2</v>
      </c>
    </row>
    <row r="7" spans="2:2" hidden="1" x14ac:dyDescent="0.3">
      <c r="B7" s="3" t="s">
        <v>3</v>
      </c>
    </row>
    <row r="8" spans="2:2" ht="33" customHeight="1" x14ac:dyDescent="0.3">
      <c r="B8" s="4" t="s">
        <v>4</v>
      </c>
    </row>
    <row r="9" spans="2:2" ht="63" customHeight="1" x14ac:dyDescent="0.3">
      <c r="B9" s="4" t="s">
        <v>5</v>
      </c>
    </row>
    <row r="10" spans="2:2" ht="64.5" customHeight="1" x14ac:dyDescent="0.3">
      <c r="B10" s="4" t="s">
        <v>6</v>
      </c>
    </row>
    <row r="11" spans="2:2" ht="63.75" customHeight="1" x14ac:dyDescent="0.3">
      <c r="B11" s="3" t="s">
        <v>56</v>
      </c>
    </row>
    <row r="12" spans="2:2" ht="54.75" customHeight="1" x14ac:dyDescent="0.3">
      <c r="B12" s="3" t="s">
        <v>7</v>
      </c>
    </row>
    <row r="13" spans="2:2" ht="81" customHeight="1" x14ac:dyDescent="0.3">
      <c r="B13" s="3" t="s">
        <v>8</v>
      </c>
    </row>
  </sheetData>
  <sheetProtection algorithmName="SHA-512" hashValue="Ww0srWTJ22bBVUBrUDvMTE0jdJWWAWUGWfmvRRTHTqAMRqx+L2bHmXfgLXE+yCbbbvGy3z/c1XzgB86G7OiAXg==" saltValue="r4FopJ71f4QQ4qLEj/M79w==" spinCount="100000" sheet="1" objects="1" scenario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9F4C2-5919-4BB3-B85E-ACD257BF9B6B}">
  <dimension ref="B2:E15"/>
  <sheetViews>
    <sheetView showGridLines="0" topLeftCell="A4" workbookViewId="0">
      <selection activeCell="C11" sqref="C11"/>
    </sheetView>
  </sheetViews>
  <sheetFormatPr defaultColWidth="9.109375" defaultRowHeight="14.4" x14ac:dyDescent="0.3"/>
  <cols>
    <col min="1" max="1" width="3.5546875" style="6" customWidth="1"/>
    <col min="2" max="2" width="6.6640625" style="6" bestFit="1" customWidth="1"/>
    <col min="3" max="3" width="78.109375" style="6" customWidth="1"/>
    <col min="4" max="4" width="11" style="6" customWidth="1"/>
    <col min="5" max="5" width="69.33203125" style="6" customWidth="1"/>
    <col min="6" max="16384" width="9.109375" style="6"/>
  </cols>
  <sheetData>
    <row r="2" spans="2:5" ht="18" x14ac:dyDescent="0.3">
      <c r="B2" s="5" t="s">
        <v>9</v>
      </c>
    </row>
    <row r="3" spans="2:5" ht="9" customHeight="1" x14ac:dyDescent="0.3"/>
    <row r="4" spans="2:5" ht="85.2" customHeight="1" x14ac:dyDescent="0.3">
      <c r="B4" s="50" t="s">
        <v>10</v>
      </c>
      <c r="C4" s="51"/>
      <c r="D4" s="52"/>
    </row>
    <row r="5" spans="2:5" ht="58.2" customHeight="1" x14ac:dyDescent="0.3">
      <c r="B5" s="53" t="s">
        <v>11</v>
      </c>
      <c r="C5" s="54"/>
      <c r="D5" s="55"/>
    </row>
    <row r="6" spans="2:5" ht="12.75" customHeight="1" x14ac:dyDescent="0.3"/>
    <row r="7" spans="2:5" ht="28.8" x14ac:dyDescent="0.3">
      <c r="B7" s="7" t="s">
        <v>12</v>
      </c>
      <c r="C7" s="8" t="s">
        <v>13</v>
      </c>
      <c r="D7" s="8" t="s">
        <v>14</v>
      </c>
      <c r="E7" s="9" t="s">
        <v>15</v>
      </c>
    </row>
    <row r="8" spans="2:5" ht="18" customHeight="1" x14ac:dyDescent="0.3">
      <c r="B8" s="10">
        <v>1</v>
      </c>
      <c r="C8" s="47" t="s">
        <v>16</v>
      </c>
      <c r="D8" s="56"/>
      <c r="E8" s="57"/>
    </row>
    <row r="9" spans="2:5" x14ac:dyDescent="0.3">
      <c r="B9" s="10"/>
      <c r="C9" s="3" t="s">
        <v>17</v>
      </c>
      <c r="D9" s="11"/>
      <c r="E9" s="12"/>
    </row>
    <row r="10" spans="2:5" ht="19.2" customHeight="1" x14ac:dyDescent="0.3">
      <c r="B10" s="10">
        <v>2</v>
      </c>
      <c r="C10" s="47" t="s">
        <v>18</v>
      </c>
      <c r="D10" s="56"/>
      <c r="E10" s="57"/>
    </row>
    <row r="11" spans="2:5" x14ac:dyDescent="0.3">
      <c r="B11" s="10"/>
      <c r="C11" s="3" t="s">
        <v>19</v>
      </c>
      <c r="D11" s="11"/>
      <c r="E11" s="12"/>
    </row>
    <row r="12" spans="2:5" ht="18" customHeight="1" x14ac:dyDescent="0.3">
      <c r="B12" s="10">
        <v>3</v>
      </c>
      <c r="C12" s="47" t="s">
        <v>20</v>
      </c>
      <c r="D12" s="48"/>
      <c r="E12" s="49"/>
    </row>
    <row r="13" spans="2:5" x14ac:dyDescent="0.3">
      <c r="B13" s="10"/>
      <c r="C13" s="4" t="s">
        <v>21</v>
      </c>
      <c r="D13" s="11"/>
      <c r="E13" s="12"/>
    </row>
    <row r="14" spans="2:5" ht="19.2" customHeight="1" x14ac:dyDescent="0.3">
      <c r="B14" s="10">
        <v>4</v>
      </c>
      <c r="C14" s="47" t="s">
        <v>20</v>
      </c>
      <c r="D14" s="48"/>
      <c r="E14" s="49"/>
    </row>
    <row r="15" spans="2:5" x14ac:dyDescent="0.3">
      <c r="B15" s="10"/>
      <c r="C15" s="4" t="s">
        <v>22</v>
      </c>
      <c r="D15" s="11"/>
      <c r="E15" s="12"/>
    </row>
  </sheetData>
  <sheetProtection algorithmName="SHA-512" hashValue="JVNvaVlkYxq972X+mElOu4OUyzqR+f9sH5gjueeY9BGdWsY0r3xeYfsPZNWsAfvydjfnqQ6UysKc50tHGO43lQ==" saltValue="YRZ4Xtb/r5KGCAHnfUZ5Dw==" spinCount="100000" sheet="1" objects="1" scenarios="1"/>
  <mergeCells count="6">
    <mergeCell ref="C14:E14"/>
    <mergeCell ref="B4:D4"/>
    <mergeCell ref="B5:D5"/>
    <mergeCell ref="C8:E8"/>
    <mergeCell ref="C10:E10"/>
    <mergeCell ref="C12:E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69AA6-5118-4E1F-8F52-F43D0883E8C4}">
  <dimension ref="A2:Q18"/>
  <sheetViews>
    <sheetView showGridLines="0" topLeftCell="A3" workbookViewId="0">
      <selection activeCell="G17" sqref="G17"/>
    </sheetView>
  </sheetViews>
  <sheetFormatPr defaultColWidth="9.109375" defaultRowHeight="14.4" x14ac:dyDescent="0.3"/>
  <cols>
    <col min="1" max="1" width="5.109375" style="6" customWidth="1"/>
    <col min="2" max="2" width="6.5546875" style="6" customWidth="1"/>
    <col min="3" max="3" width="65.44140625" style="6" customWidth="1"/>
    <col min="4" max="4" width="34" style="6" customWidth="1"/>
    <col min="5" max="5" width="18" style="6" customWidth="1"/>
    <col min="6" max="6" width="17.44140625" style="6" customWidth="1"/>
    <col min="7" max="7" width="21.33203125" style="6" customWidth="1"/>
    <col min="8" max="8" width="15.33203125" style="6" customWidth="1"/>
    <col min="9" max="9" width="20.5546875" style="6" customWidth="1"/>
    <col min="10" max="10" width="13.88671875" style="6" customWidth="1"/>
    <col min="11" max="11" width="20.109375" style="6" customWidth="1"/>
    <col min="12" max="12" width="13.5546875" style="6" customWidth="1"/>
    <col min="13" max="13" width="20" style="6" customWidth="1"/>
    <col min="14" max="14" width="13.33203125" style="6" customWidth="1"/>
    <col min="15" max="15" width="21.44140625" style="6" customWidth="1"/>
    <col min="16" max="16" width="12.6640625" style="6" customWidth="1"/>
    <col min="17" max="17" width="20.5546875" style="6" customWidth="1"/>
    <col min="18" max="16384" width="9.109375" style="6"/>
  </cols>
  <sheetData>
    <row r="2" spans="2:17" ht="18" x14ac:dyDescent="0.3">
      <c r="B2" s="13" t="s">
        <v>23</v>
      </c>
      <c r="D2" s="14"/>
      <c r="E2" s="14"/>
      <c r="F2" s="14"/>
    </row>
    <row r="3" spans="2:17" ht="18" x14ac:dyDescent="0.3">
      <c r="B3" s="15"/>
    </row>
    <row r="4" spans="2:17" ht="53.4" customHeight="1" x14ac:dyDescent="0.3">
      <c r="B4" s="37" t="s">
        <v>24</v>
      </c>
      <c r="C4" s="38"/>
      <c r="D4" s="38"/>
      <c r="E4" s="38"/>
      <c r="F4" s="39"/>
    </row>
    <row r="5" spans="2:17" ht="47.4" customHeight="1" x14ac:dyDescent="0.3">
      <c r="B5" s="40" t="s">
        <v>25</v>
      </c>
      <c r="C5" s="41"/>
      <c r="D5" s="41"/>
      <c r="E5" s="41"/>
      <c r="F5" s="42"/>
      <c r="G5" s="16"/>
    </row>
    <row r="6" spans="2:17" ht="30.75" customHeight="1" x14ac:dyDescent="0.3">
      <c r="B6" s="43" t="s">
        <v>26</v>
      </c>
      <c r="C6" s="44"/>
      <c r="D6" s="44"/>
      <c r="E6" s="44"/>
      <c r="F6" s="45"/>
    </row>
    <row r="7" spans="2:17" ht="15" thickBot="1" x14ac:dyDescent="0.35">
      <c r="C7" s="46"/>
      <c r="D7" s="46"/>
      <c r="E7" s="46"/>
      <c r="F7" s="46"/>
      <c r="G7" s="46"/>
      <c r="N7" s="58" t="s">
        <v>55</v>
      </c>
      <c r="O7" s="58"/>
      <c r="P7" s="58"/>
      <c r="Q7" s="58"/>
    </row>
    <row r="8" spans="2:17" ht="43.8" thickBot="1" x14ac:dyDescent="0.35">
      <c r="B8" s="17" t="s">
        <v>27</v>
      </c>
      <c r="C8" s="18" t="s">
        <v>28</v>
      </c>
      <c r="D8" s="19" t="s">
        <v>29</v>
      </c>
      <c r="E8" s="19" t="s">
        <v>54</v>
      </c>
      <c r="F8" s="19" t="s">
        <v>35</v>
      </c>
      <c r="G8" s="20" t="s">
        <v>36</v>
      </c>
      <c r="H8" s="19" t="s">
        <v>37</v>
      </c>
      <c r="I8" s="20" t="s">
        <v>38</v>
      </c>
      <c r="J8" s="19" t="s">
        <v>39</v>
      </c>
      <c r="K8" s="20" t="s">
        <v>40</v>
      </c>
      <c r="L8" s="19" t="s">
        <v>41</v>
      </c>
      <c r="M8" s="20" t="s">
        <v>42</v>
      </c>
      <c r="N8" s="19" t="s">
        <v>43</v>
      </c>
      <c r="O8" s="20" t="s">
        <v>44</v>
      </c>
      <c r="P8" s="19" t="s">
        <v>45</v>
      </c>
      <c r="Q8" s="20" t="s">
        <v>46</v>
      </c>
    </row>
    <row r="9" spans="2:17" x14ac:dyDescent="0.3">
      <c r="B9" s="21">
        <v>1</v>
      </c>
      <c r="C9" s="22" t="s">
        <v>30</v>
      </c>
      <c r="D9" s="23"/>
      <c r="E9" s="24">
        <v>15000</v>
      </c>
      <c r="F9" s="31">
        <v>0</v>
      </c>
      <c r="G9" s="26">
        <f>E9*F9</f>
        <v>0</v>
      </c>
      <c r="H9" s="31">
        <v>0</v>
      </c>
      <c r="I9" s="26">
        <f>E9*H9</f>
        <v>0</v>
      </c>
      <c r="J9" s="25">
        <v>0</v>
      </c>
      <c r="K9" s="26">
        <f>E9*J9</f>
        <v>0</v>
      </c>
      <c r="L9" s="25">
        <v>0</v>
      </c>
      <c r="M9" s="26">
        <f>E9*L9</f>
        <v>0</v>
      </c>
      <c r="N9" s="25">
        <v>0</v>
      </c>
      <c r="O9" s="26">
        <f>E9*N9</f>
        <v>0</v>
      </c>
      <c r="P9" s="25">
        <v>0</v>
      </c>
      <c r="Q9" s="26">
        <f>E9*P9</f>
        <v>0</v>
      </c>
    </row>
    <row r="10" spans="2:17" x14ac:dyDescent="0.3">
      <c r="B10" s="27">
        <v>2</v>
      </c>
      <c r="C10" s="28" t="s">
        <v>31</v>
      </c>
      <c r="D10" s="29"/>
      <c r="E10" s="30">
        <v>33000</v>
      </c>
      <c r="F10" s="31">
        <v>0</v>
      </c>
      <c r="G10" s="32">
        <f>E10*F10</f>
        <v>0</v>
      </c>
      <c r="H10" s="31">
        <v>0</v>
      </c>
      <c r="I10" s="32">
        <f>E10*H10</f>
        <v>0</v>
      </c>
      <c r="J10" s="31">
        <v>0</v>
      </c>
      <c r="K10" s="32">
        <f>E10*J10</f>
        <v>0</v>
      </c>
      <c r="L10" s="31">
        <v>0</v>
      </c>
      <c r="M10" s="32">
        <f>E10*L10</f>
        <v>0</v>
      </c>
      <c r="N10" s="31">
        <v>0</v>
      </c>
      <c r="O10" s="32">
        <f>E10*N10</f>
        <v>0</v>
      </c>
      <c r="P10" s="31">
        <v>0</v>
      </c>
      <c r="Q10" s="32">
        <f>E10*P10</f>
        <v>0</v>
      </c>
    </row>
    <row r="11" spans="2:17" x14ac:dyDescent="0.3">
      <c r="B11" s="27">
        <v>3</v>
      </c>
      <c r="C11" s="28" t="s">
        <v>32</v>
      </c>
      <c r="D11" s="29"/>
      <c r="E11" s="30">
        <v>120000</v>
      </c>
      <c r="F11" s="31">
        <v>0</v>
      </c>
      <c r="G11" s="32">
        <f>E11*F11</f>
        <v>0</v>
      </c>
      <c r="H11" s="31">
        <v>0</v>
      </c>
      <c r="I11" s="32">
        <f>E11*H11</f>
        <v>0</v>
      </c>
      <c r="J11" s="31">
        <v>0</v>
      </c>
      <c r="K11" s="32">
        <f>E11*J11</f>
        <v>0</v>
      </c>
      <c r="L11" s="31">
        <v>0</v>
      </c>
      <c r="M11" s="32">
        <f>E11*L11</f>
        <v>0</v>
      </c>
      <c r="N11" s="31">
        <v>0</v>
      </c>
      <c r="O11" s="32">
        <f>E11*N11</f>
        <v>0</v>
      </c>
      <c r="P11" s="31">
        <v>0</v>
      </c>
      <c r="Q11" s="32">
        <f>E11*P11</f>
        <v>0</v>
      </c>
    </row>
    <row r="12" spans="2:17" x14ac:dyDescent="0.3">
      <c r="B12" s="27">
        <v>4</v>
      </c>
      <c r="C12" s="28" t="s">
        <v>33</v>
      </c>
      <c r="D12" s="29"/>
      <c r="E12" s="30">
        <v>2500</v>
      </c>
      <c r="F12" s="31">
        <v>0</v>
      </c>
      <c r="G12" s="32">
        <f>E12*F12</f>
        <v>0</v>
      </c>
      <c r="H12" s="31">
        <v>0</v>
      </c>
      <c r="I12" s="32">
        <f>E12*H12</f>
        <v>0</v>
      </c>
      <c r="J12" s="31">
        <v>0</v>
      </c>
      <c r="K12" s="32">
        <f>E12*J12</f>
        <v>0</v>
      </c>
      <c r="L12" s="31">
        <v>0</v>
      </c>
      <c r="M12" s="32">
        <f>E12*L12</f>
        <v>0</v>
      </c>
      <c r="N12" s="31">
        <v>0</v>
      </c>
      <c r="O12" s="32">
        <f>E12*N12</f>
        <v>0</v>
      </c>
      <c r="P12" s="31">
        <v>0</v>
      </c>
      <c r="Q12" s="32">
        <f>E12*P12</f>
        <v>0</v>
      </c>
    </row>
    <row r="13" spans="2:17" x14ac:dyDescent="0.3">
      <c r="F13" s="33" t="s">
        <v>47</v>
      </c>
      <c r="G13" s="34">
        <f>SUM(G9:G12)</f>
        <v>0</v>
      </c>
      <c r="H13" s="33" t="s">
        <v>48</v>
      </c>
      <c r="I13" s="34">
        <f>SUM(I9:I12)</f>
        <v>0</v>
      </c>
      <c r="J13" s="33" t="s">
        <v>49</v>
      </c>
      <c r="K13" s="34">
        <f>SUM(K9:K12)</f>
        <v>0</v>
      </c>
      <c r="L13" s="33" t="s">
        <v>50</v>
      </c>
      <c r="M13" s="34">
        <f>SUM(M9:M12)</f>
        <v>0</v>
      </c>
      <c r="N13" s="33" t="s">
        <v>51</v>
      </c>
      <c r="O13" s="34">
        <f>SUM(O9:O12)</f>
        <v>0</v>
      </c>
      <c r="P13" s="33" t="s">
        <v>52</v>
      </c>
      <c r="Q13" s="34">
        <f>SUM(Q9:Q12)</f>
        <v>0</v>
      </c>
    </row>
    <row r="16" spans="2:17" x14ac:dyDescent="0.3">
      <c r="D16" s="33" t="s">
        <v>53</v>
      </c>
      <c r="E16" s="34">
        <f>SUM(G13,I13,K13,M13)</f>
        <v>0</v>
      </c>
    </row>
    <row r="17" spans="1:2" x14ac:dyDescent="0.3">
      <c r="A17" s="16"/>
    </row>
    <row r="18" spans="1:2" x14ac:dyDescent="0.3">
      <c r="B18" s="35"/>
    </row>
  </sheetData>
  <sheetProtection algorithmName="SHA-512" hashValue="QoD8frmZZfxyTKdnSBGPuxgQIj7xrvbOSsuPZLR4WJTxwSpnzKm3/DnLvEyYEIsoMXa46Q0a0uGJwr+QxYPy+Q==" saltValue="z4Rri8bliN569/loY/jyZA==" spinCount="100000" sheet="1" objects="1" scenarios="1"/>
  <mergeCells count="5">
    <mergeCell ref="B4:F4"/>
    <mergeCell ref="B5:F5"/>
    <mergeCell ref="B6:F6"/>
    <mergeCell ref="C7:G7"/>
    <mergeCell ref="N7:Q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a6da63-285d-4c19-b4ed-8e4e325f90f2">
      <Terms xmlns="http://schemas.microsoft.com/office/infopath/2007/PartnerControls"/>
    </lcf76f155ced4ddcb4097134ff3c332f>
    <TaxCatchAll xmlns="35bfc777-bb7c-4915-a2d5-108c461fcbd6" xsi:nil="true"/>
    <Agency xmlns="a9a6da63-285d-4c19-b4ed-8e4e325f90f2" xsi:nil="true"/>
    <AssignedTo xmlns="a9a6da63-285d-4c19-b4ed-8e4e325f90f2">
      <UserInfo>
        <DisplayName/>
        <AccountId xsi:nil="true"/>
        <AccountType/>
      </UserInfo>
    </AssignedTo>
  </documentManagement>
</p:properties>
</file>

<file path=customXml/itemProps1.xml><?xml version="1.0" encoding="utf-8"?>
<ds:datastoreItem xmlns:ds="http://schemas.openxmlformats.org/officeDocument/2006/customXml" ds:itemID="{C2A1EB28-BD8A-405A-8E98-68CD9E769C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a6da63-285d-4c19-b4ed-8e4e325f90f2"/>
    <ds:schemaRef ds:uri="35bfc777-bb7c-4915-a2d5-108c461fcb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ECFE12-3142-4879-8F22-5C88069E587F}">
  <ds:schemaRefs>
    <ds:schemaRef ds:uri="http://schemas.microsoft.com/sharepoint/v3/contenttype/forms"/>
  </ds:schemaRefs>
</ds:datastoreItem>
</file>

<file path=customXml/itemProps3.xml><?xml version="1.0" encoding="utf-8"?>
<ds:datastoreItem xmlns:ds="http://schemas.openxmlformats.org/officeDocument/2006/customXml" ds:itemID="{5916640E-8554-4080-B559-1780FE3471B7}">
  <ds:schemaRefs>
    <ds:schemaRef ds:uri="http://schemas.microsoft.com/office/2006/documentManagement/types"/>
    <ds:schemaRef ds:uri="http://schemas.microsoft.com/office/2006/metadata/properties"/>
    <ds:schemaRef ds:uri="http://schemas.openxmlformats.org/package/2006/metadata/core-properties"/>
    <ds:schemaRef ds:uri="http://purl.org/dc/dcmitype/"/>
    <ds:schemaRef ds:uri="http://purl.org/dc/elements/1.1/"/>
    <ds:schemaRef ds:uri="http://schemas.microsoft.com/office/infopath/2007/PartnerControls"/>
    <ds:schemaRef ds:uri="a9a6da63-285d-4c19-b4ed-8e4e325f90f2"/>
    <ds:schemaRef ds:uri="35bfc777-bb7c-4915-a2d5-108c461fcbd6"/>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Minimum Requirements</vt:lpstr>
      <vt:lpstr>Bid Cost</vt:lpstr>
    </vt:vector>
  </TitlesOfParts>
  <Company>Indiana Office of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Kruger, Kristine</dc:creator>
  <cp:lastModifiedBy>Kruger, Kristine</cp:lastModifiedBy>
  <dcterms:created xsi:type="dcterms:W3CDTF">2026-08-11T20:46:53Z</dcterms:created>
  <dcterms:modified xsi:type="dcterms:W3CDTF">2026-08-24T17:16:17Z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y fmtid="{D5CDD505-2E9C-101B-9397-08002B2CF9AE}" pid="3" name="MediaServiceImageTags">
    <vt:lpwstr/>
  </property>
</Properties>
</file>